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inmining-my.sharepoint.com/personal/macarena_maino_lundinmining_com/Documents/Documents/Macarena/Ambiental/Socavon/SMA/Medida Provisional/Renovación N°3/Medida a y b/Anexos/"/>
    </mc:Choice>
  </mc:AlternateContent>
  <xr:revisionPtr revIDLastSave="4" documentId="13_ncr:1_{DAE42F2C-AA72-45C9-AE8D-9CEE72757D5D}" xr6:coauthVersionLast="47" xr6:coauthVersionMax="47" xr10:uidLastSave="{C728C108-F5FC-4293-AD29-D9CC5FA5B822}"/>
  <bookViews>
    <workbookView xWindow="20370" yWindow="-120" windowWidth="24240" windowHeight="13140" xr2:uid="{A00D2D24-962E-4E13-9297-5AE10D2142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<sst xmlns="http://schemas.openxmlformats.org/spreadsheetml/2006/main" count="24" uniqueCount="24">
  <si>
    <t>Sector</t>
  </si>
  <si>
    <t>Volumen Inundado (m3)</t>
  </si>
  <si>
    <t>CASERON Gaby-01</t>
  </si>
  <si>
    <t>CASERON Gaby -012</t>
  </si>
  <si>
    <t>CASERON Gaby -04</t>
  </si>
  <si>
    <t>GALERIAS NIVEL 200</t>
  </si>
  <si>
    <t>GALERIAS NIVEL 270</t>
  </si>
  <si>
    <t>COLUMNA MATERIAL DESPLAZADO</t>
  </si>
  <si>
    <t>CASERONES FONDO MINA</t>
  </si>
  <si>
    <t>NIVEL 110</t>
  </si>
  <si>
    <t>NIVEL 100</t>
  </si>
  <si>
    <t>NIVEL 90</t>
  </si>
  <si>
    <t>NIVEL 80</t>
  </si>
  <si>
    <t>NIVEL 60</t>
  </si>
  <si>
    <t>NIVEL 40</t>
  </si>
  <si>
    <t>NIVEL 30</t>
  </si>
  <si>
    <t>VOLUMEN ACUMULADO TOTAL MINA (M3)</t>
  </si>
  <si>
    <t>Ubicacion</t>
  </si>
  <si>
    <t>GABY</t>
  </si>
  <si>
    <t xml:space="preserve">GALERIAS NIVEL 155 </t>
  </si>
  <si>
    <t>VIVIANA 16</t>
  </si>
  <si>
    <t xml:space="preserve">NIVEL 157 </t>
  </si>
  <si>
    <t>NIVELES INFERIORES MINA</t>
  </si>
  <si>
    <t xml:space="preserve">JOCELYN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</si>
</sst>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4" xfId="0" applyFill="1" applyBorder="1" applyAlignment="1">
      <alignment wrapText="1"/>
    </xf>
    <xf numFmtId="0" fontId="0" fillId="2" borderId="4" xfId="0" applyFill="1" applyBorder="1"/>
    <xf numFmtId="0" fontId="0" fillId="2" borderId="5" xfId="0" applyFill="1" applyBorder="1"/>
    <xf numFmtId="3" fontId="0" fillId="2" borderId="6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3" fontId="0" fillId="2" borderId="10" xfId="0" applyNumberFormat="1" applyFill="1" applyBorder="1" applyAlignment="1">
      <alignment horizontal="center" vertic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3" fontId="0" fillId="2" borderId="0" xfId="0" applyNumberFormat="1" applyFill="1"/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48D58-4A41-407B-8F68-BDF4F1D5843E}">
  <dimension ref="B2:E20"/>
  <sheetViews>
    <sheetView tabSelected="1" workbookViewId="0">
      <selection activeCell="C11" sqref="C11"/>
    </sheetView>
  </sheetViews>
  <sheetFormatPr defaultColWidth="8.7109375" defaultRowHeight="15" x14ac:dyDescent="0.25"/>
  <cols>
    <col min="1" max="1" width="8.7109375" style="1"/>
    <col min="2" max="2" width="13.5703125" style="1" customWidth="1"/>
    <col min="3" max="3" width="38.42578125" style="1" customWidth="1"/>
    <col min="4" max="4" width="18.42578125" style="1" customWidth="1"/>
    <col min="5" max="16384" width="8.7109375" style="1"/>
  </cols>
  <sheetData>
    <row r="2" spans="2:5" ht="15.75" thickBot="1" x14ac:dyDescent="0.3"/>
    <row r="3" spans="2:5" ht="30.75" thickBot="1" x14ac:dyDescent="0.3">
      <c r="B3" s="10" t="s">
        <v>0</v>
      </c>
      <c r="C3" s="10" t="s">
        <v>17</v>
      </c>
      <c r="D3" s="11" t="s">
        <v>1</v>
      </c>
    </row>
    <row r="4" spans="2:5" x14ac:dyDescent="0.25">
      <c r="B4" s="19" t="s">
        <v>18</v>
      </c>
      <c r="C4" s="2" t="s">
        <v>2</v>
      </c>
      <c r="D4" s="7">
        <v>170609</v>
      </c>
    </row>
    <row r="5" spans="2:5" x14ac:dyDescent="0.25">
      <c r="B5" s="20"/>
      <c r="C5" s="3" t="s">
        <v>3</v>
      </c>
      <c r="D5" s="8">
        <v>57868</v>
      </c>
    </row>
    <row r="6" spans="2:5" x14ac:dyDescent="0.25">
      <c r="B6" s="20"/>
      <c r="C6" s="4" t="s">
        <v>4</v>
      </c>
      <c r="D6" s="8">
        <v>51437</v>
      </c>
    </row>
    <row r="7" spans="2:5" x14ac:dyDescent="0.25">
      <c r="B7" s="20"/>
      <c r="C7" s="5" t="s">
        <v>5</v>
      </c>
      <c r="D7" s="8">
        <v>87719</v>
      </c>
    </row>
    <row r="8" spans="2:5" x14ac:dyDescent="0.25">
      <c r="B8" s="20"/>
      <c r="C8" s="5" t="s">
        <v>6</v>
      </c>
      <c r="D8" s="8">
        <v>37975</v>
      </c>
    </row>
    <row r="9" spans="2:5" x14ac:dyDescent="0.25">
      <c r="B9" s="21"/>
      <c r="C9" s="5" t="s">
        <v>7</v>
      </c>
      <c r="D9" s="8">
        <v>20301</v>
      </c>
    </row>
    <row r="10" spans="2:5" ht="18" customHeight="1" x14ac:dyDescent="0.25">
      <c r="B10" s="15" t="s">
        <v>20</v>
      </c>
      <c r="C10" s="16" t="s">
        <v>19</v>
      </c>
      <c r="D10" s="8">
        <v>3199</v>
      </c>
      <c r="E10" s="18"/>
    </row>
    <row r="11" spans="2:5" ht="21" customHeight="1" x14ac:dyDescent="0.25">
      <c r="B11" s="15" t="s">
        <v>23</v>
      </c>
      <c r="C11" s="17" t="s">
        <v>21</v>
      </c>
      <c r="D11" s="12">
        <v>6730</v>
      </c>
    </row>
    <row r="12" spans="2:5" x14ac:dyDescent="0.25">
      <c r="B12" s="22" t="s">
        <v>22</v>
      </c>
      <c r="C12" s="5" t="s">
        <v>8</v>
      </c>
      <c r="D12" s="8">
        <v>608513</v>
      </c>
    </row>
    <row r="13" spans="2:5" x14ac:dyDescent="0.25">
      <c r="B13" s="23"/>
      <c r="C13" s="5" t="s">
        <v>9</v>
      </c>
      <c r="D13" s="8">
        <v>72279</v>
      </c>
    </row>
    <row r="14" spans="2:5" x14ac:dyDescent="0.25">
      <c r="B14" s="23"/>
      <c r="C14" s="5" t="s">
        <v>10</v>
      </c>
      <c r="D14" s="8">
        <v>37898</v>
      </c>
    </row>
    <row r="15" spans="2:5" x14ac:dyDescent="0.25">
      <c r="B15" s="23"/>
      <c r="C15" s="5" t="s">
        <v>11</v>
      </c>
      <c r="D15" s="8">
        <v>259916</v>
      </c>
    </row>
    <row r="16" spans="2:5" x14ac:dyDescent="0.25">
      <c r="B16" s="23"/>
      <c r="C16" s="5" t="s">
        <v>12</v>
      </c>
      <c r="D16" s="8">
        <v>51425</v>
      </c>
    </row>
    <row r="17" spans="2:4" x14ac:dyDescent="0.25">
      <c r="B17" s="23"/>
      <c r="C17" s="5" t="s">
        <v>13</v>
      </c>
      <c r="D17" s="8">
        <v>53499</v>
      </c>
    </row>
    <row r="18" spans="2:4" x14ac:dyDescent="0.25">
      <c r="B18" s="23"/>
      <c r="C18" s="5" t="s">
        <v>14</v>
      </c>
      <c r="D18" s="8">
        <v>140046</v>
      </c>
    </row>
    <row r="19" spans="2:4" ht="15.75" thickBot="1" x14ac:dyDescent="0.3">
      <c r="B19" s="24"/>
      <c r="C19" s="6" t="s">
        <v>15</v>
      </c>
      <c r="D19" s="9">
        <v>55140</v>
      </c>
    </row>
    <row r="20" spans="2:4" ht="15.75" thickBot="1" x14ac:dyDescent="0.3">
      <c r="C20" s="13" t="s">
        <v>16</v>
      </c>
      <c r="D20" s="14">
        <f>SUM(D4:D19)</f>
        <v>1714554</v>
      </c>
    </row>
  </sheetData>
  <mergeCells count="2">
    <mergeCell ref="B4:B9"/>
    <mergeCell ref="B12:B19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Paillaman Oliva</dc:creator>
  <cp:lastModifiedBy>Macarena Maino Vergara</cp:lastModifiedBy>
  <dcterms:created xsi:type="dcterms:W3CDTF">2023-02-22T19:30:30Z</dcterms:created>
  <dcterms:modified xsi:type="dcterms:W3CDTF">2023-02-24T13:19:27Z</dcterms:modified>
</cp:coreProperties>
</file>